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35" windowHeight="844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12" i="1" l="1"/>
  <c r="E33" i="1" l="1"/>
  <c r="E32" i="1"/>
  <c r="E31" i="1"/>
  <c r="E29" i="1"/>
  <c r="E30" i="1"/>
  <c r="E22" i="1"/>
  <c r="E21" i="1"/>
  <c r="E20" i="1"/>
  <c r="E19" i="1"/>
  <c r="G25" i="1" l="1"/>
  <c r="G36" i="1" l="1"/>
  <c r="E13" i="1"/>
  <c r="F22" i="2"/>
  <c r="F21" i="2"/>
  <c r="F20" i="2"/>
  <c r="F19" i="2"/>
  <c r="F18" i="2"/>
  <c r="G15" i="1" l="1"/>
  <c r="G40" i="1" s="1"/>
</calcChain>
</file>

<file path=xl/sharedStrings.xml><?xml version="1.0" encoding="utf-8"?>
<sst xmlns="http://schemas.openxmlformats.org/spreadsheetml/2006/main" count="64" uniqueCount="60">
  <si>
    <t xml:space="preserve">Inschrijver: </t>
  </si>
  <si>
    <t>ja=1 /nee=0</t>
  </si>
  <si>
    <t>budgetplafond</t>
  </si>
  <si>
    <t>Vertaling Emvi markt naar emvi Ergon</t>
  </si>
  <si>
    <t>Het gunningscriterium is de economisch meest voordelige inschrijving. Voor de bepaling van de economisch meest voordelige inschrijving worden de volgende criteria gehanteerd:</t>
  </si>
  <si>
    <t xml:space="preserve">Voor het bepalen van de marktconforme prijs/kwaliteitsverhouding maken wij gebruik van de uitkomsten van de aanbesteding van de marktbestekken.  </t>
  </si>
  <si>
    <t>Deze bestekken kennen dezelfde opzet en dezelfde besteksvoorwaarden als de 5 bestekken voor ergon ten behoeve van enkelvoudige onderhandse inschrijving.</t>
  </si>
  <si>
    <t>1. Social Return</t>
  </si>
  <si>
    <t>2. Duurzaamheid</t>
  </si>
  <si>
    <t>3. Integraliteit van werken</t>
  </si>
  <si>
    <t>4. Innovatie</t>
  </si>
  <si>
    <t>5. Kwaliteit</t>
  </si>
  <si>
    <t>6. Prijs</t>
  </si>
  <si>
    <t>Voorbeeld:</t>
  </si>
  <si>
    <t>inschrijfsom</t>
  </si>
  <si>
    <t>Fictieve korting  extra kwaliteit</t>
  </si>
  <si>
    <t>2.</t>
  </si>
  <si>
    <t>3.</t>
  </si>
  <si>
    <t>4.</t>
  </si>
  <si>
    <t>5.</t>
  </si>
  <si>
    <t>A</t>
  </si>
  <si>
    <t>Fictieve korting % Social Return</t>
  </si>
  <si>
    <t>Fictieve korting    % Duurzaamheid</t>
  </si>
  <si>
    <t>Evaluatie Inschrijvingssom</t>
  </si>
  <si>
    <t>De winnende evaluatie inschrijvingssom is € 887.500,=</t>
  </si>
  <si>
    <t>de 3 resterende bedragen geven een gemiddelde van € 1,017,835,83</t>
  </si>
  <si>
    <t>Het budgetplafond voor het bestek Gestel van Ergon wordt door de gemeente Bepaald op € 1.000.000,=</t>
  </si>
  <si>
    <t>Op bijgaande inschrijving van Woensel Noord 1 is het budgetplafond door de gemeente Bepaald op € 1.250.000,=</t>
  </si>
  <si>
    <t>De hoogste en de laagste evaluatie inschrijvingssom wordt buiten de beoordeling gehouden van de bepaling van de evaluatie inschrijvingssom van de ergonbestekken</t>
  </si>
  <si>
    <t>Deze evaluatie inschrijvingssom bedraagt 81,43% van het budgetplafond</t>
  </si>
  <si>
    <t>De te behalen evaluatie inschrijvingssom is dan 81,43% van dit bedrag en is dan ook  €814.300,=</t>
  </si>
  <si>
    <t xml:space="preserve">Ergon kan binnen de marge van het budgetplafond en evaluatie inschrijvingssom zelf social return, extra kwaliteit en duurzaamheid aanbieden </t>
  </si>
  <si>
    <t xml:space="preserve">Overigen </t>
  </si>
  <si>
    <t xml:space="preserve">Toelichting: </t>
  </si>
  <si>
    <t>= Uitsluitingsgrond</t>
  </si>
  <si>
    <t>= tussenresultaat</t>
  </si>
  <si>
    <t>= invulveld</t>
  </si>
  <si>
    <t>Ambitieniveau 1 CO2 prestatieladder</t>
  </si>
  <si>
    <t>Ambitieniveau 2 CO2 prestatieladder</t>
  </si>
  <si>
    <t>Ambitieniveau 3 CO2 prestatieladder</t>
  </si>
  <si>
    <t>Ambitieniveau 4 CO2 prestatieladder</t>
  </si>
  <si>
    <t>Ambitieniveau 5 CO2 prestatieladder</t>
  </si>
  <si>
    <t>fictieve korting duurzaamheid CO2</t>
  </si>
  <si>
    <t>Onkruidbeheer verharding A in plaats van B</t>
  </si>
  <si>
    <t>Totaal fictieve korting verhoogde kwaliteit</t>
  </si>
  <si>
    <t>Totaal fictieve korting Social return</t>
  </si>
  <si>
    <t xml:space="preserve">LET OP: Er mag maar 1 optie aangegeven worden </t>
  </si>
  <si>
    <t>Emvi-tabel AME GOE4215001</t>
  </si>
  <si>
    <t>Criterium b: Kwaliteit, hogere onderhoudskwaliteit:</t>
  </si>
  <si>
    <t xml:space="preserve">Criterium a: inschrijvingssom </t>
  </si>
  <si>
    <t>B</t>
  </si>
  <si>
    <t>C</t>
  </si>
  <si>
    <t>Criterium c: verhoogde inzet van social return op dit project</t>
  </si>
  <si>
    <t>Aantal uur 1560</t>
  </si>
  <si>
    <t>Aantal uur 2080</t>
  </si>
  <si>
    <t>Aantal uur 3120</t>
  </si>
  <si>
    <t>Aantal uur 4160</t>
  </si>
  <si>
    <t>Criterium d: verlaging van de CO2 uitstoot</t>
  </si>
  <si>
    <t>Onkruidbeheer verhardingen 2016 en 2017</t>
  </si>
  <si>
    <t>Evaluatieprijs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</si>
</sst>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_-[$€-413]\ * #,##0.00_-;_-[$€-413]\ * #,##0.00\-;_-[$€-413]\ * &quot;-&quot;??_-;_-@_-"/>
    <numFmt numFmtId="165" formatCode="_ [$€-413]\ * #,##0.00_ ;_ [$€-413]\ * \-#,##0.00_ ;_ [$€-413]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2" xfId="0" quotePrefix="1" applyBorder="1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16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7" xfId="0" applyNumberFormat="1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44" fontId="7" fillId="0" borderId="13" xfId="1" applyFont="1" applyBorder="1" applyAlignment="1">
      <alignment vertical="top" wrapText="1"/>
    </xf>
    <xf numFmtId="0" fontId="6" fillId="0" borderId="0" xfId="0" applyFont="1"/>
    <xf numFmtId="0" fontId="0" fillId="0" borderId="0" xfId="0" applyFill="1" applyBorder="1" applyProtection="1">
      <protection locked="0"/>
    </xf>
    <xf numFmtId="164" fontId="0" fillId="0" borderId="0" xfId="0" applyNumberFormat="1" applyFill="1" applyBorder="1"/>
    <xf numFmtId="165" fontId="0" fillId="4" borderId="9" xfId="3" applyNumberFormat="1" applyFont="1" applyFill="1" applyBorder="1"/>
    <xf numFmtId="164" fontId="4" fillId="4" borderId="9" xfId="0" applyNumberFormat="1" applyFont="1" applyFill="1" applyBorder="1"/>
    <xf numFmtId="164" fontId="0" fillId="4" borderId="9" xfId="1" applyNumberFormat="1" applyFont="1" applyFill="1" applyBorder="1" applyProtection="1"/>
    <xf numFmtId="0" fontId="0" fillId="3" borderId="9" xfId="0" applyFill="1" applyBorder="1"/>
    <xf numFmtId="0" fontId="0" fillId="4" borderId="9" xfId="0" applyFill="1" applyBorder="1"/>
    <xf numFmtId="0" fontId="0" fillId="2" borderId="9" xfId="0" applyFill="1" applyBorder="1"/>
    <xf numFmtId="0" fontId="0" fillId="0" borderId="0" xfId="0" quotePrefix="1"/>
    <xf numFmtId="0" fontId="0" fillId="0" borderId="5" xfId="0" applyBorder="1"/>
    <xf numFmtId="164" fontId="0" fillId="0" borderId="7" xfId="0" applyNumberFormat="1" applyBorder="1"/>
    <xf numFmtId="0" fontId="0" fillId="0" borderId="0" xfId="0" applyFill="1"/>
    <xf numFmtId="164" fontId="0" fillId="0" borderId="0" xfId="0" applyNumberFormat="1" applyFill="1"/>
    <xf numFmtId="165" fontId="0" fillId="0" borderId="0" xfId="3" applyNumberFormat="1" applyFont="1" applyFill="1" applyBorder="1"/>
    <xf numFmtId="0" fontId="9" fillId="0" borderId="4" xfId="0" applyFont="1" applyBorder="1"/>
    <xf numFmtId="164" fontId="8" fillId="4" borderId="9" xfId="0" applyNumberFormat="1" applyFont="1" applyFill="1" applyBorder="1"/>
    <xf numFmtId="164" fontId="8" fillId="3" borderId="0" xfId="0" applyNumberFormat="1" applyFont="1" applyFill="1"/>
    <xf numFmtId="164" fontId="8" fillId="2" borderId="9" xfId="0" applyNumberFormat="1" applyFont="1" applyFill="1" applyBorder="1" applyProtection="1">
      <protection locked="0"/>
    </xf>
    <xf numFmtId="10" fontId="0" fillId="0" borderId="0" xfId="2" applyNumberFormat="1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4">
    <cellStyle name="Euro" xfId="1"/>
    <cellStyle name="Procent" xfId="2" builtinId="5"/>
    <cellStyle name="Standaard" xfId="0" builtinId="0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workbookViewId="0">
      <selection activeCell="C13" sqref="C13"/>
    </sheetView>
  </sheetViews>
  <sheetFormatPr defaultRowHeight="15" x14ac:dyDescent="0.25"/>
  <cols>
    <col min="1" max="1" width="11.5703125" customWidth="1"/>
    <col min="2" max="2" width="29" customWidth="1"/>
    <col min="5" max="5" width="14.7109375" bestFit="1" customWidth="1"/>
    <col min="7" max="7" width="17.42578125" style="2" customWidth="1"/>
    <col min="11" max="11" width="46.85546875" bestFit="1" customWidth="1"/>
  </cols>
  <sheetData>
    <row r="1" spans="1:8" ht="18.75" x14ac:dyDescent="0.3">
      <c r="A1" s="1" t="s">
        <v>47</v>
      </c>
      <c r="C1" s="42" t="s">
        <v>20</v>
      </c>
      <c r="E1" s="42" t="s">
        <v>50</v>
      </c>
      <c r="G1" s="43" t="s">
        <v>51</v>
      </c>
    </row>
    <row r="2" spans="1:8" x14ac:dyDescent="0.25">
      <c r="A2" t="s">
        <v>58</v>
      </c>
      <c r="E2" t="s">
        <v>2</v>
      </c>
      <c r="G2" s="39">
        <v>200000</v>
      </c>
    </row>
    <row r="3" spans="1:8" x14ac:dyDescent="0.25">
      <c r="E3" s="34"/>
      <c r="F3" s="34"/>
      <c r="G3" s="35"/>
    </row>
    <row r="5" spans="1:8" x14ac:dyDescent="0.25">
      <c r="A5" t="s">
        <v>0</v>
      </c>
      <c r="B5" s="17"/>
    </row>
    <row r="8" spans="1:8" x14ac:dyDescent="0.25">
      <c r="A8" t="s">
        <v>49</v>
      </c>
      <c r="G8" s="40"/>
    </row>
    <row r="10" spans="1:8" x14ac:dyDescent="0.25">
      <c r="A10" s="5" t="s">
        <v>48</v>
      </c>
      <c r="B10" s="6"/>
      <c r="C10" s="6"/>
      <c r="D10" s="6"/>
      <c r="E10" s="6"/>
      <c r="F10" s="6"/>
      <c r="G10" s="8"/>
      <c r="H10" s="9"/>
    </row>
    <row r="11" spans="1:8" x14ac:dyDescent="0.25">
      <c r="A11" s="10"/>
      <c r="B11" s="3"/>
      <c r="C11" s="3" t="s">
        <v>1</v>
      </c>
      <c r="D11" s="3"/>
      <c r="E11" s="3"/>
      <c r="F11" s="3"/>
      <c r="G11" s="11"/>
      <c r="H11" s="32"/>
    </row>
    <row r="12" spans="1:8" x14ac:dyDescent="0.25">
      <c r="A12" s="10" t="s">
        <v>43</v>
      </c>
      <c r="B12" s="3"/>
      <c r="C12" s="17">
        <v>0</v>
      </c>
      <c r="D12" s="4"/>
      <c r="E12" s="27" t="str">
        <f>IF(C12,75000,"0")</f>
        <v>0</v>
      </c>
      <c r="F12" s="3"/>
      <c r="G12" s="11"/>
      <c r="H12" s="32"/>
    </row>
    <row r="13" spans="1:8" x14ac:dyDescent="0.25">
      <c r="A13" s="10" t="s">
        <v>32</v>
      </c>
      <c r="B13" s="3"/>
      <c r="C13" s="17"/>
      <c r="D13" s="4"/>
      <c r="E13" s="27" t="str">
        <f>IF(C13,0,"0")</f>
        <v>0</v>
      </c>
      <c r="F13" s="3"/>
      <c r="G13" s="11"/>
      <c r="H13" s="32"/>
    </row>
    <row r="14" spans="1:8" x14ac:dyDescent="0.25">
      <c r="A14" s="10"/>
      <c r="B14" s="3"/>
      <c r="C14" s="3"/>
      <c r="D14" s="3"/>
      <c r="E14" s="23"/>
      <c r="F14" s="4"/>
      <c r="G14" s="24"/>
      <c r="H14" s="32"/>
    </row>
    <row r="15" spans="1:8" x14ac:dyDescent="0.25">
      <c r="A15" s="10" t="s">
        <v>44</v>
      </c>
      <c r="B15" s="3"/>
      <c r="C15" s="3"/>
      <c r="D15" s="3"/>
      <c r="E15" s="23"/>
      <c r="F15" s="4"/>
      <c r="G15" s="38">
        <f>SUM(E12:E13)</f>
        <v>0</v>
      </c>
      <c r="H15" s="32"/>
    </row>
    <row r="16" spans="1:8" x14ac:dyDescent="0.25">
      <c r="A16" s="13"/>
      <c r="B16" s="14"/>
      <c r="C16" s="14"/>
      <c r="D16" s="14"/>
      <c r="E16" s="14"/>
      <c r="F16" s="14"/>
      <c r="G16" s="33"/>
      <c r="H16" s="16"/>
    </row>
    <row r="17" spans="1:8" x14ac:dyDescent="0.25">
      <c r="A17" s="5" t="s">
        <v>52</v>
      </c>
      <c r="B17" s="6"/>
      <c r="C17" s="7"/>
      <c r="D17" s="6"/>
      <c r="E17" s="6"/>
      <c r="F17" s="6"/>
      <c r="G17" s="8"/>
      <c r="H17" s="9"/>
    </row>
    <row r="18" spans="1:8" x14ac:dyDescent="0.25">
      <c r="A18" s="10"/>
      <c r="B18" s="3"/>
      <c r="C18" s="3" t="s">
        <v>1</v>
      </c>
      <c r="D18" s="3"/>
      <c r="E18" s="3"/>
      <c r="F18" s="3"/>
      <c r="G18" s="11"/>
      <c r="H18" s="32"/>
    </row>
    <row r="19" spans="1:8" x14ac:dyDescent="0.25">
      <c r="A19" s="10" t="s">
        <v>53</v>
      </c>
      <c r="B19" s="3"/>
      <c r="C19" s="17"/>
      <c r="D19" s="3"/>
      <c r="E19" s="27" t="str">
        <f>IF(C19,0,"0")</f>
        <v>0</v>
      </c>
      <c r="F19" s="3"/>
      <c r="G19" s="11"/>
      <c r="H19" s="32"/>
    </row>
    <row r="20" spans="1:8" x14ac:dyDescent="0.25">
      <c r="A20" s="10" t="s">
        <v>54</v>
      </c>
      <c r="B20" s="3"/>
      <c r="C20" s="17"/>
      <c r="D20" s="3"/>
      <c r="E20" s="27" t="str">
        <f>IF(C20,6000,"0")</f>
        <v>0</v>
      </c>
      <c r="F20" s="3"/>
      <c r="G20" s="11"/>
      <c r="H20" s="32"/>
    </row>
    <row r="21" spans="1:8" x14ac:dyDescent="0.25">
      <c r="A21" s="10" t="s">
        <v>55</v>
      </c>
      <c r="B21" s="3"/>
      <c r="C21" s="17"/>
      <c r="D21" s="3"/>
      <c r="E21" s="27" t="str">
        <f>IF(C21,18000,"0")</f>
        <v>0</v>
      </c>
      <c r="F21" s="3"/>
      <c r="G21" s="11"/>
      <c r="H21" s="32"/>
    </row>
    <row r="22" spans="1:8" x14ac:dyDescent="0.25">
      <c r="A22" s="10" t="s">
        <v>56</v>
      </c>
      <c r="B22" s="3"/>
      <c r="C22" s="17"/>
      <c r="D22" s="3"/>
      <c r="E22" s="27" t="str">
        <f>IF(C22,30000,"0")</f>
        <v>0</v>
      </c>
      <c r="F22" s="3"/>
      <c r="G22" s="11"/>
      <c r="H22" s="32"/>
    </row>
    <row r="23" spans="1:8" x14ac:dyDescent="0.25">
      <c r="A23" s="37" t="s">
        <v>46</v>
      </c>
      <c r="B23" s="3"/>
      <c r="C23" s="3"/>
      <c r="D23" s="3"/>
      <c r="E23" s="3"/>
      <c r="F23" s="3"/>
      <c r="G23" s="11"/>
      <c r="H23" s="32"/>
    </row>
    <row r="24" spans="1:8" x14ac:dyDescent="0.25">
      <c r="A24" s="37"/>
      <c r="B24" s="3"/>
      <c r="C24" s="3"/>
      <c r="D24" s="3"/>
      <c r="E24" s="3"/>
      <c r="F24" s="3"/>
      <c r="G24" s="11"/>
      <c r="H24" s="32"/>
    </row>
    <row r="25" spans="1:8" x14ac:dyDescent="0.25">
      <c r="A25" s="10" t="s">
        <v>45</v>
      </c>
      <c r="B25" s="3"/>
      <c r="C25" s="3"/>
      <c r="D25" s="3"/>
      <c r="E25" s="3"/>
      <c r="F25" s="3"/>
      <c r="G25" s="38">
        <f>SUM(E19:E22)</f>
        <v>0</v>
      </c>
      <c r="H25" s="32"/>
    </row>
    <row r="26" spans="1:8" x14ac:dyDescent="0.25">
      <c r="A26" s="13"/>
      <c r="B26" s="14"/>
      <c r="C26" s="14"/>
      <c r="D26" s="14"/>
      <c r="E26" s="14"/>
      <c r="F26" s="14"/>
      <c r="G26" s="33"/>
      <c r="H26" s="16"/>
    </row>
    <row r="27" spans="1:8" x14ac:dyDescent="0.25">
      <c r="A27" s="5" t="s">
        <v>57</v>
      </c>
      <c r="B27" s="6"/>
      <c r="C27" s="6"/>
      <c r="D27" s="6"/>
      <c r="E27" s="6"/>
      <c r="F27" s="6"/>
      <c r="G27" s="8"/>
      <c r="H27" s="9"/>
    </row>
    <row r="28" spans="1:8" x14ac:dyDescent="0.25">
      <c r="A28" s="10"/>
      <c r="B28" s="3"/>
      <c r="C28" s="3" t="s">
        <v>1</v>
      </c>
      <c r="D28" s="3"/>
      <c r="E28" s="3"/>
      <c r="F28" s="3"/>
      <c r="G28" s="11"/>
      <c r="H28" s="12"/>
    </row>
    <row r="29" spans="1:8" x14ac:dyDescent="0.25">
      <c r="A29" s="10" t="s">
        <v>37</v>
      </c>
      <c r="B29" s="3"/>
      <c r="C29" s="17"/>
      <c r="D29" s="3"/>
      <c r="E29" s="25" t="str">
        <f>IF(C29,2000,"0")</f>
        <v>0</v>
      </c>
      <c r="F29" s="3"/>
      <c r="G29" s="11"/>
      <c r="H29" s="12"/>
    </row>
    <row r="30" spans="1:8" x14ac:dyDescent="0.25">
      <c r="A30" s="10" t="s">
        <v>38</v>
      </c>
      <c r="B30" s="3"/>
      <c r="C30" s="17"/>
      <c r="D30" s="3"/>
      <c r="E30" s="25" t="str">
        <f>IF(C30,4000,"0")</f>
        <v>0</v>
      </c>
      <c r="F30" s="3"/>
      <c r="G30" s="11"/>
      <c r="H30" s="12"/>
    </row>
    <row r="31" spans="1:8" x14ac:dyDescent="0.25">
      <c r="A31" s="10" t="s">
        <v>39</v>
      </c>
      <c r="B31" s="3"/>
      <c r="C31" s="17"/>
      <c r="D31" s="3"/>
      <c r="E31" s="25" t="str">
        <f>IF(C31,8000,"0")</f>
        <v>0</v>
      </c>
      <c r="F31" s="3"/>
      <c r="G31" s="11"/>
      <c r="H31" s="12"/>
    </row>
    <row r="32" spans="1:8" x14ac:dyDescent="0.25">
      <c r="A32" s="10" t="s">
        <v>40</v>
      </c>
      <c r="B32" s="3"/>
      <c r="C32" s="17"/>
      <c r="D32" s="3"/>
      <c r="E32" s="25" t="str">
        <f>IF(C32,14000,"0")</f>
        <v>0</v>
      </c>
      <c r="F32" s="3"/>
      <c r="G32" s="11"/>
      <c r="H32" s="12"/>
    </row>
    <row r="33" spans="1:9" x14ac:dyDescent="0.25">
      <c r="A33" s="10" t="s">
        <v>41</v>
      </c>
      <c r="B33" s="3"/>
      <c r="C33" s="17"/>
      <c r="D33" s="3"/>
      <c r="E33" s="25" t="str">
        <f>IF(C33,22000,"0")</f>
        <v>0</v>
      </c>
      <c r="F33" s="3"/>
      <c r="G33" s="11"/>
      <c r="H33" s="12"/>
    </row>
    <row r="34" spans="1:9" x14ac:dyDescent="0.25">
      <c r="A34" s="37" t="s">
        <v>46</v>
      </c>
      <c r="B34" s="3"/>
      <c r="C34" s="23"/>
      <c r="D34" s="4"/>
      <c r="E34" s="36"/>
      <c r="F34" s="3"/>
      <c r="G34" s="11"/>
      <c r="H34" s="32"/>
    </row>
    <row r="35" spans="1:9" x14ac:dyDescent="0.25">
      <c r="A35" s="10"/>
      <c r="B35" s="3"/>
      <c r="C35" s="3"/>
      <c r="D35" s="3"/>
      <c r="E35" s="3"/>
      <c r="F35" s="3"/>
      <c r="G35" s="11"/>
      <c r="H35" s="12"/>
    </row>
    <row r="36" spans="1:9" x14ac:dyDescent="0.25">
      <c r="A36" s="10" t="s">
        <v>42</v>
      </c>
      <c r="B36" s="3"/>
      <c r="C36" s="3"/>
      <c r="D36" s="3"/>
      <c r="E36" s="3"/>
      <c r="F36" s="3"/>
      <c r="G36" s="38">
        <f>SUM(E29:E33)</f>
        <v>0</v>
      </c>
      <c r="H36" s="12"/>
    </row>
    <row r="37" spans="1:9" x14ac:dyDescent="0.25">
      <c r="A37" s="13"/>
      <c r="B37" s="14"/>
      <c r="C37" s="14"/>
      <c r="D37" s="14"/>
      <c r="E37" s="14"/>
      <c r="F37" s="14"/>
      <c r="G37" s="15"/>
      <c r="H37" s="16"/>
    </row>
    <row r="40" spans="1:9" ht="18.75" x14ac:dyDescent="0.3">
      <c r="A40" s="1" t="s">
        <v>59</v>
      </c>
      <c r="G40" s="26">
        <f>SUM(G8,-G15,-G25,-G36)</f>
        <v>0</v>
      </c>
      <c r="I40" s="41"/>
    </row>
    <row r="43" spans="1:9" x14ac:dyDescent="0.25">
      <c r="A43" t="s">
        <v>33</v>
      </c>
      <c r="C43" s="28"/>
      <c r="D43" s="31" t="s">
        <v>34</v>
      </c>
    </row>
    <row r="44" spans="1:9" x14ac:dyDescent="0.25">
      <c r="C44" s="29"/>
      <c r="D44" s="31" t="s">
        <v>35</v>
      </c>
    </row>
    <row r="45" spans="1:9" x14ac:dyDescent="0.25">
      <c r="C45" s="30"/>
      <c r="D45" s="31" t="s">
        <v>36</v>
      </c>
    </row>
  </sheetData>
  <phoneticPr fontId="5" type="noConversion"/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activeCell="A31" sqref="A31"/>
    </sheetView>
  </sheetViews>
  <sheetFormatPr defaultRowHeight="15" x14ac:dyDescent="0.25"/>
  <cols>
    <col min="2" max="2" width="14" customWidth="1"/>
    <col min="3" max="3" width="16.140625" customWidth="1"/>
    <col min="4" max="4" width="18.140625" customWidth="1"/>
    <col min="5" max="5" width="18.28515625" customWidth="1"/>
    <col min="6" max="6" width="17.140625" customWidth="1"/>
  </cols>
  <sheetData>
    <row r="1" spans="1:1" x14ac:dyDescent="0.25">
      <c r="A1" t="s">
        <v>3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4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3" spans="1:1" x14ac:dyDescent="0.25">
      <c r="A13" s="22" t="s">
        <v>13</v>
      </c>
    </row>
    <row r="14" spans="1:1" x14ac:dyDescent="0.25">
      <c r="A14" t="s">
        <v>27</v>
      </c>
    </row>
    <row r="15" spans="1:1" x14ac:dyDescent="0.25">
      <c r="A15" t="s">
        <v>24</v>
      </c>
    </row>
    <row r="16" spans="1:1" ht="15.75" thickBot="1" x14ac:dyDescent="0.3"/>
    <row r="17" spans="1:6" ht="30.75" thickBot="1" x14ac:dyDescent="0.3">
      <c r="A17" s="18"/>
      <c r="B17" s="19" t="s">
        <v>14</v>
      </c>
      <c r="C17" s="19" t="s">
        <v>15</v>
      </c>
      <c r="D17" s="19" t="s">
        <v>21</v>
      </c>
      <c r="E17" s="19" t="s">
        <v>22</v>
      </c>
      <c r="F17" s="19" t="s">
        <v>23</v>
      </c>
    </row>
    <row r="18" spans="1:6" ht="15.75" thickBot="1" x14ac:dyDescent="0.3">
      <c r="A18" s="20" t="s">
        <v>20</v>
      </c>
      <c r="B18" s="21">
        <v>1200000</v>
      </c>
      <c r="C18" s="21">
        <v>152500</v>
      </c>
      <c r="D18" s="21">
        <v>110000</v>
      </c>
      <c r="E18" s="21">
        <v>50000</v>
      </c>
      <c r="F18" s="21">
        <f>SUM(B18,-C18,-D18,-E18)</f>
        <v>887500</v>
      </c>
    </row>
    <row r="19" spans="1:6" ht="15.75" thickBot="1" x14ac:dyDescent="0.3">
      <c r="A19" s="20" t="s">
        <v>16</v>
      </c>
      <c r="B19" s="21">
        <v>1000000</v>
      </c>
      <c r="C19" s="21">
        <v>0</v>
      </c>
      <c r="D19" s="21">
        <v>50000</v>
      </c>
      <c r="E19" s="21">
        <v>0</v>
      </c>
      <c r="F19" s="21">
        <f>SUM(B19,-C19,-D19,-E19)</f>
        <v>950000</v>
      </c>
    </row>
    <row r="20" spans="1:6" ht="15.75" thickBot="1" x14ac:dyDescent="0.3">
      <c r="A20" s="20" t="s">
        <v>17</v>
      </c>
      <c r="B20" s="21">
        <v>1250000</v>
      </c>
      <c r="C20" s="21">
        <v>0</v>
      </c>
      <c r="D20" s="21">
        <v>90693.8</v>
      </c>
      <c r="E20" s="21">
        <v>0</v>
      </c>
      <c r="F20" s="21">
        <f>SUM(B20,-C20,-D20,-E20)</f>
        <v>1159306.2</v>
      </c>
    </row>
    <row r="21" spans="1:6" ht="15.75" thickBot="1" x14ac:dyDescent="0.3">
      <c r="A21" s="20" t="s">
        <v>18</v>
      </c>
      <c r="B21" s="21">
        <v>960000</v>
      </c>
      <c r="C21" s="21">
        <v>0</v>
      </c>
      <c r="D21" s="21">
        <v>0</v>
      </c>
      <c r="E21" s="21">
        <v>0</v>
      </c>
      <c r="F21" s="21">
        <f>SUM(B21,-C21,-D21,-E21)</f>
        <v>960000</v>
      </c>
    </row>
    <row r="22" spans="1:6" ht="15.75" thickBot="1" x14ac:dyDescent="0.3">
      <c r="A22" s="20" t="s">
        <v>19</v>
      </c>
      <c r="B22" s="21">
        <v>1250000</v>
      </c>
      <c r="C22" s="21">
        <v>0</v>
      </c>
      <c r="D22" s="21">
        <v>10400</v>
      </c>
      <c r="E22" s="21">
        <v>96092.5</v>
      </c>
      <c r="F22" s="21">
        <f>SUM(B22,-C22,-D22,-E22)</f>
        <v>1143507.5</v>
      </c>
    </row>
    <row r="24" spans="1:6" x14ac:dyDescent="0.25">
      <c r="A24" t="s">
        <v>28</v>
      </c>
    </row>
    <row r="25" spans="1:6" x14ac:dyDescent="0.25">
      <c r="A25" t="s">
        <v>25</v>
      </c>
    </row>
    <row r="26" spans="1:6" x14ac:dyDescent="0.25">
      <c r="A26" t="s">
        <v>29</v>
      </c>
    </row>
    <row r="28" spans="1:6" x14ac:dyDescent="0.25">
      <c r="A28" t="s">
        <v>26</v>
      </c>
    </row>
    <row r="29" spans="1:6" x14ac:dyDescent="0.25">
      <c r="A29" t="s">
        <v>30</v>
      </c>
    </row>
    <row r="30" spans="1:6" x14ac:dyDescent="0.25">
      <c r="A30" t="s">
        <v>31</v>
      </c>
    </row>
  </sheetData>
  <phoneticPr fontId="5" type="noConversion"/>
  <pageMargins left="0.7" right="0.7" top="0.75" bottom="0.75" header="0.3" footer="0.3"/>
  <pageSetup paperSize="9" scale="5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Peter Sebregts</cp:lastModifiedBy>
  <cp:lastPrinted>2014-06-30T12:20:51Z</cp:lastPrinted>
  <dcterms:created xsi:type="dcterms:W3CDTF">2011-05-23T05:19:09Z</dcterms:created>
  <dcterms:modified xsi:type="dcterms:W3CDTF">2015-12-16T18:27:45Z</dcterms:modified>
</cp:coreProperties>
</file>